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35" yWindow="585" windowWidth="21720" windowHeight="8880"/>
  </bookViews>
  <sheets>
    <sheet name="1-й год" sheetId="1" r:id="rId1"/>
  </sheets>
  <definedNames>
    <definedName name="_xlnm.Print_Titles" localSheetId="0">'1-й год'!$17:$17</definedName>
    <definedName name="_xlnm.Print_Area" localSheetId="0">'1-й год'!$A$1:$F$85</definedName>
  </definedNames>
  <calcPr calcId="124519" refMode="R1C1"/>
</workbook>
</file>

<file path=xl/calcChain.xml><?xml version="1.0" encoding="utf-8"?>
<calcChain xmlns="http://schemas.openxmlformats.org/spreadsheetml/2006/main">
  <c r="E44" i="1"/>
  <c r="F44"/>
  <c r="D44"/>
  <c r="E53"/>
  <c r="F53"/>
  <c r="D53"/>
  <c r="E54"/>
  <c r="F54"/>
  <c r="D54"/>
  <c r="F55"/>
  <c r="D18" l="1"/>
  <c r="D19"/>
  <c r="D20"/>
  <c r="E23"/>
  <c r="D23"/>
  <c r="F57"/>
  <c r="F56" s="1"/>
  <c r="E57"/>
  <c r="E56" s="1"/>
  <c r="D57"/>
  <c r="D56"/>
  <c r="E58"/>
  <c r="F58"/>
  <c r="D58"/>
  <c r="F59"/>
  <c r="E61"/>
  <c r="D61"/>
  <c r="D65"/>
  <c r="D66"/>
  <c r="E70"/>
  <c r="F70"/>
  <c r="D70"/>
  <c r="F71"/>
  <c r="D73"/>
  <c r="D74"/>
  <c r="D76"/>
  <c r="D77"/>
  <c r="D82"/>
  <c r="F84" l="1"/>
  <c r="F83"/>
  <c r="F81"/>
  <c r="F80"/>
  <c r="F79"/>
  <c r="F78"/>
  <c r="F77"/>
  <c r="F76"/>
  <c r="F74"/>
  <c r="F73"/>
  <c r="F69"/>
  <c r="F68"/>
  <c r="F66"/>
  <c r="F65"/>
  <c r="F64"/>
  <c r="F63"/>
  <c r="F62"/>
  <c r="F52"/>
  <c r="F51"/>
  <c r="F50"/>
  <c r="F49"/>
  <c r="F48"/>
  <c r="F47"/>
  <c r="F46"/>
  <c r="F45"/>
  <c r="F43"/>
  <c r="F42"/>
  <c r="F41"/>
  <c r="F40"/>
  <c r="F39"/>
  <c r="F38"/>
  <c r="F37"/>
  <c r="F35"/>
  <c r="F33"/>
  <c r="F32"/>
  <c r="F31"/>
  <c r="F28"/>
  <c r="F27"/>
  <c r="F26"/>
  <c r="F25"/>
  <c r="F24"/>
  <c r="F23" s="1"/>
  <c r="F22"/>
  <c r="F21"/>
  <c r="F20"/>
  <c r="F85"/>
  <c r="E51"/>
  <c r="E64"/>
  <c r="E72"/>
  <c r="E30"/>
  <c r="E32"/>
  <c r="E34"/>
  <c r="E36"/>
  <c r="E50"/>
  <c r="E62"/>
  <c r="E67"/>
  <c r="E75"/>
  <c r="E80"/>
  <c r="E82"/>
  <c r="D30"/>
  <c r="D32"/>
  <c r="D34"/>
  <c r="D36"/>
  <c r="D50"/>
  <c r="D51"/>
  <c r="D62"/>
  <c r="D64"/>
  <c r="D67"/>
  <c r="F67" s="1"/>
  <c r="D72"/>
  <c r="F72" s="1"/>
  <c r="D75"/>
  <c r="D80"/>
  <c r="F34" l="1"/>
  <c r="F30"/>
  <c r="D29"/>
  <c r="F36"/>
  <c r="F75"/>
  <c r="F82"/>
  <c r="F61" s="1"/>
  <c r="E29"/>
  <c r="E19" s="1"/>
  <c r="E18" s="1"/>
  <c r="F29" l="1"/>
  <c r="F19" s="1"/>
  <c r="F18" s="1"/>
</calcChain>
</file>

<file path=xl/sharedStrings.xml><?xml version="1.0" encoding="utf-8"?>
<sst xmlns="http://schemas.openxmlformats.org/spreadsheetml/2006/main" count="183" uniqueCount="117">
  <si>
    <t xml:space="preserve"> (тыс.рублей)</t>
  </si>
  <si>
    <t>Сумма</t>
  </si>
  <si>
    <t>Целевая статья</t>
  </si>
  <si>
    <t>Вид расходов</t>
  </si>
  <si>
    <t>ЦСР</t>
  </si>
  <si>
    <t>ВР</t>
  </si>
  <si>
    <t>Наименование</t>
  </si>
  <si>
    <t>Всего</t>
  </si>
  <si>
    <t>МП "Развитие жилищно-коммунального хозяйства и повышение степени благоустройства сельского поселения "Шошка"</t>
  </si>
  <si>
    <t>17 0 00 00000</t>
  </si>
  <si>
    <t>200</t>
  </si>
  <si>
    <t>Создание условий для комфортабельного проживания населения, в том числе для поддержания и улучшения санитарного и эстетического состояния территории"</t>
  </si>
  <si>
    <t>17 3 00 00000</t>
  </si>
  <si>
    <t>Расходы на содержание уличного освещения</t>
  </si>
  <si>
    <t>17 3 1А 00000</t>
  </si>
  <si>
    <t>Расходы на содержание уличного освещения (Закупка товаров, работ и услуг для государственных (муниципальных) нужд)</t>
  </si>
  <si>
    <t>Благоустройство территории</t>
  </si>
  <si>
    <t>17 3 1Б 00000</t>
  </si>
  <si>
    <t>Благоустройство территории (Закупка товаров, работ и услуг для государственных (муниципальных) нужд)</t>
  </si>
  <si>
    <t>Содержание улично-дорожной сети</t>
  </si>
  <si>
    <t>17 3 1В 00000</t>
  </si>
  <si>
    <t>Содержание улично-дорожной сети (Закупка товаров, работ и услуг для государственных (муниципальных) нужд)</t>
  </si>
  <si>
    <t>Формирование фонда капитального ремонта и организация проведения капитального ремонта</t>
  </si>
  <si>
    <t>17 3 1Д 00000</t>
  </si>
  <si>
    <t>Формирование фонда капитального ремонта и организация проведения капитального ремонта (Закупка товаров, работ и услуг для государственных (муниципальных) нужд)</t>
  </si>
  <si>
    <t>МП "Пожарная безопасность в населенных пунктах на территории сельского поселения "Шошка"</t>
  </si>
  <si>
    <t>18 0 00 00000</t>
  </si>
  <si>
    <t>Безопасность населения в административных зданиях</t>
  </si>
  <si>
    <t>18 2 00 00000</t>
  </si>
  <si>
    <t>Техническое обслуживание автоматической пожарной сигнализации</t>
  </si>
  <si>
    <t>18 2 2А 00000</t>
  </si>
  <si>
    <t>Техническое обслуживание автоматической пожарной сигнализации (Закупка товаров, работ и услуг для государственных (муниципальных) нужд)</t>
  </si>
  <si>
    <t>Непрограммные мероприятия</t>
  </si>
  <si>
    <t>99 9 00 00000</t>
  </si>
  <si>
    <t>Расходы по высшему должностному лицу органа местного самоуправления</t>
  </si>
  <si>
    <t>99 9 00 00100</t>
  </si>
  <si>
    <t>Расходы по высшему должностному лицу органа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</si>
  <si>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</si>
  <si>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</si>
  <si>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</si>
  <si>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Субвенции на осуществление первичного воинского учета на территориях, где отсутствуют военные комиссариаты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</si>
  <si>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Субвенции на осуществление первичного воинского учета на территориях, где отсутствуют военные комиссариаты (Закупка товаров, работ и услуг для государственных (муниципальных) нужд)</t>
  </si>
  <si>
    <t>Осуществление полномочий Российской Федерации по государственной регистрации актов гражданского состояния</t>
  </si>
  <si>
    <t>99 9 00 59300</t>
  </si>
  <si>
    <t>Осуществление полномочий Российской Федерации по государственной регистрации актов гражданского состояния (Закупка товаров, работ и услуг для государственных (муниципальных) нужд)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</si>
  <si>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</t>
  </si>
  <si>
    <t>99 9 00 73150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</si>
  <si>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</si>
  <si>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 (Закупка товаров, работ и услуг для государственных (муниципальных) нужд)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</si>
  <si>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</si>
  <si>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</si>
  <si>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</si>
  <si>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(Закупка товаров, работ и услуг для государственных (муниципальных) нужд)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</si>
  <si>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(Межбюджетные трансферты)</t>
  </si>
  <si>
    <t>500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</si>
  <si>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(Иные бюджетные ассигнования)</t>
  </si>
  <si>
    <t>800</t>
  </si>
  <si>
    <t>Резервный фонд по предупреждению и ликвидации чрезвычайных ситуаций и последствий стихийных бедствий</t>
  </si>
  <si>
    <t>99 9 00 92710</t>
  </si>
  <si>
    <t>Резервный фонд по предупреждению и ликвидации чрезвычайных ситуаций и последствий стихийных бедствий (Иные бюджетные ассигнования)</t>
  </si>
  <si>
    <t>Выполнение других обязательств государства</t>
  </si>
  <si>
    <t>99 9 00 92920</t>
  </si>
  <si>
    <t>Выполнение других обязательств государства (Закупка товаров, работ и услуг для государственных (муниципальных) нужд)</t>
  </si>
  <si>
    <t>Выполнение других обязательств государства (Социальное обеспечение и иные выплаты населению)</t>
  </si>
  <si>
    <t>300</t>
  </si>
  <si>
    <t>Выполнение других обязательств государства (Иные бюджетные ассигнования)</t>
  </si>
  <si>
    <t>Приложение №3</t>
  </si>
  <si>
    <t>к решению Совета</t>
  </si>
  <si>
    <t>сельского поселения "Шошка"</t>
  </si>
  <si>
    <t>Приведение в нормативное состояние водоисточников, необходимых для противопожарных мероприятий</t>
  </si>
  <si>
    <t>18 1 00 00000</t>
  </si>
  <si>
    <t>Ремонт пожарных водоемов</t>
  </si>
  <si>
    <t>18 1 1Б 00000</t>
  </si>
  <si>
    <t>Ремонт пожарных водоемов (Закупка товаров, работ и услуг для государственных (муниципальных) нужд)</t>
  </si>
  <si>
    <t>17 3 1М 00000</t>
  </si>
  <si>
    <t>17 3 1Н 00000</t>
  </si>
  <si>
    <t>Приведение в нормативное состояние муниципального жилищного фонда</t>
  </si>
  <si>
    <t>Приведение в нормативное состояние муниципального жилищного фонда (Закупка товаров, работ и услуг для государственных (муниципальных) нужд)</t>
  </si>
  <si>
    <t>Расходы за оказание услуг по начислению, сбору и перечислению платежей за пользование жилыми помещениями</t>
  </si>
  <si>
    <t>Расходы за оказание услуг по начислению, сбору и перечислению платежей за пользование жилыми помещениями (Закупка товаров, работ и услуг для государственных (муниципальных) нужд)</t>
  </si>
  <si>
    <t>18 1 1В 00000</t>
  </si>
  <si>
    <t>Паспортизация пожарных водоемов (Закупка товаров, работ и услуг для государственных (муниципальных) нужд)</t>
  </si>
  <si>
    <t>Паспортизация пожарных водоемов</t>
  </si>
  <si>
    <t>17 2 00 00000</t>
  </si>
  <si>
    <t>17 2 1S 72540</t>
  </si>
  <si>
    <t>17 2 1А 72540</t>
  </si>
  <si>
    <t>Реализация народных проектов в сфере занятости населения, прошедших отбор в рамках "Народный бюджет" за счет средств РБ</t>
  </si>
  <si>
    <t>Реализация народных проектов в сфере занятости населения, прошедших отбор в рамках "Народный бюджет" за счет средств РБ (Закупка товаров, работ и услуг для государственных (муниципальных) нужд)</t>
  </si>
  <si>
    <t>Реализация народных проектов в сфере занятости населения, прошедших отбор в рамках "Народный бюджет" за счет средств МР "Княжпогостский"</t>
  </si>
  <si>
    <t>Реализация народных проектов в сфере занятости населения, прошедших отбор в рамках "Народный бюджет" за счет средств МР "Княжпогостский" (Закупка товаров, работ и услуг для государственных (муниципальных) нужд)</t>
  </si>
  <si>
    <t>Межбюджетные трансферты</t>
  </si>
  <si>
    <t>17 2 1А S2540</t>
  </si>
  <si>
    <t>Техническая инвентаризация</t>
  </si>
  <si>
    <t>Техническая инвентаризация (Закупка товаров, работ и услуг для государственных (муниципальных) нужд)</t>
  </si>
  <si>
    <t>17 3 1Л 00000</t>
  </si>
  <si>
    <t>Осуществление полномочий Российской Федерации по государственной регистрации актов гражданского состояния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</si>
  <si>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Распределение бюджетных ассигнований по целевым статьям (муниципальным программам сельского поселения "Шошка" и непрограммным направлениям деятельности), группам видов расходов классификации расходов бюджета сельского поселения "Шошка" на 2019 год</t>
  </si>
  <si>
    <t>Приложение №5</t>
  </si>
  <si>
    <t>от 25.12.2018 г № 4-31/26</t>
  </si>
  <si>
    <t>Осуществление полномочий по формированию, исполнению и контролю за исполнением бюджета поселений</t>
  </si>
  <si>
    <t>Осуществление полномочий по формированию, исполнению и контролю за исполнением бюджета поселений(Межбюджетные трансферты)</t>
  </si>
  <si>
    <t>99 9 00 64502</t>
  </si>
  <si>
    <t>Муниципальная программа "Развитие и поддержка малого и среднего предпринимательства сельского поселения "Шошка"</t>
  </si>
  <si>
    <t>Подпрограмма "Малое и среднее предпринимательство СП "Шошка"</t>
  </si>
  <si>
    <t>Реализация народного проектов в сфере предпринимательства, прошедших отбор в рамках проекта "Народный бюджет"</t>
  </si>
  <si>
    <t>Реализация народного проектов в сфере предпринимательства, прошедших отбор в рамках проекта "Народный бюджет"(Закупка товаров, работ и услуг для государственных (муниципальных) нужд)</t>
  </si>
  <si>
    <t>41 1 1А S2560</t>
  </si>
  <si>
    <t>41 1 00 00000</t>
  </si>
  <si>
    <t>41 0 00 00000</t>
  </si>
  <si>
    <t>Реализация народных проектов в сфере занятости населения, прошедших отбор в рамках "Народный бюджет"</t>
  </si>
  <si>
    <t>Реализация народных проектов в сфере занятости населения, прошедших отбор в рамках "Народный бюджет" (Закупка товаров, работ и услуг для государственных (муниципальных) нужд)</t>
  </si>
  <si>
    <t xml:space="preserve">Противопожарные мероприятия </t>
  </si>
  <si>
    <t>Содержание транспортного средства, оснащенного пожарно-техническим оборудованием, используемым при пожарно-спасательных работах</t>
  </si>
  <si>
    <t>Содержание транспортного средства, оснащенного пожарно-техническим оборудованием, используемым при пожарно-спасательных работах(Закупка товаров, работ и услуг для государственных (муниципальных) нужд)</t>
  </si>
  <si>
    <t>18 3 00 00000</t>
  </si>
  <si>
    <t>18 3 1А 00000</t>
  </si>
  <si>
    <t>от 13.03.2019 г № 4-32/1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</si>
</sst>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00"/>
  </numFmts>
  <fonts count="21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i/>
      <sz val="12"/>
      <color rgb="FF7030A0"/>
      <name val="Times New Roman"/>
      <family val="1"/>
      <charset val="204"/>
    </font>
    <font>
      <b/>
      <i/>
      <sz val="11"/>
      <color rgb="FF7030A0"/>
      <name val="Calibri"/>
      <family val="2"/>
      <scheme val="minor"/>
    </font>
    <font>
      <sz val="12"/>
      <color rgb="FFFF0000"/>
      <name val="Times New Roman"/>
      <family val="1"/>
      <charset val="204"/>
    </font>
    <font>
      <sz val="11"/>
      <color rgb="FFFF0000"/>
      <name val="Calibri"/>
      <family val="2"/>
      <scheme val="minor"/>
    </font>
    <font>
      <i/>
      <sz val="12"/>
      <color indexed="0"/>
      <name val="Times New Roman"/>
      <family val="1"/>
      <charset val="204"/>
    </font>
    <font>
      <i/>
      <sz val="11"/>
      <color indexed="8"/>
      <name val="Calibri"/>
      <family val="2"/>
      <scheme val="minor"/>
    </font>
    <font>
      <b/>
      <sz val="10"/>
      <color indexed="8"/>
      <name val="Arial Cyr"/>
      <charset val="204"/>
    </font>
    <font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C00000"/>
      <name val="Times New Roman"/>
      <family val="1"/>
      <charset val="204"/>
    </font>
    <font>
      <sz val="11"/>
      <color rgb="FFC00000"/>
      <name val="Calibri"/>
      <family val="2"/>
      <scheme val="minor"/>
    </font>
    <font>
      <b/>
      <sz val="10"/>
      <color indexed="8"/>
      <name val="Times New Roman CYR"/>
    </font>
    <font>
      <sz val="10"/>
      <color indexed="8"/>
      <name val="Times New Roman"/>
      <family val="1"/>
      <charset val="204"/>
    </font>
    <font>
      <sz val="10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2" borderId="1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6" fillId="0" borderId="0" xfId="0" applyFont="1"/>
    <xf numFmtId="49" fontId="7" fillId="2" borderId="2" xfId="0" applyNumberFormat="1" applyFont="1" applyFill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0" fontId="8" fillId="0" borderId="0" xfId="0" applyFont="1"/>
    <xf numFmtId="49" fontId="9" fillId="2" borderId="2" xfId="0" applyNumberFormat="1" applyFont="1" applyFill="1" applyBorder="1" applyAlignment="1">
      <alignment horizontal="justify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0" fontId="10" fillId="0" borderId="0" xfId="0" applyFont="1"/>
    <xf numFmtId="164" fontId="9" fillId="2" borderId="2" xfId="0" applyNumberFormat="1" applyFont="1" applyFill="1" applyBorder="1" applyAlignment="1">
      <alignment horizontal="justify" vertical="center" wrapText="1"/>
    </xf>
    <xf numFmtId="164" fontId="7" fillId="2" borderId="2" xfId="0" applyNumberFormat="1" applyFont="1" applyFill="1" applyBorder="1" applyAlignment="1">
      <alignment horizontal="justify" vertical="center" wrapText="1"/>
    </xf>
    <xf numFmtId="165" fontId="3" fillId="2" borderId="2" xfId="0" applyNumberFormat="1" applyFont="1" applyFill="1" applyBorder="1" applyAlignment="1">
      <alignment horizontal="right" vertical="center"/>
    </xf>
    <xf numFmtId="165" fontId="5" fillId="2" borderId="2" xfId="0" applyNumberFormat="1" applyFont="1" applyFill="1" applyBorder="1" applyAlignment="1">
      <alignment horizontal="right" vertical="center"/>
    </xf>
    <xf numFmtId="165" fontId="7" fillId="2" borderId="2" xfId="0" applyNumberFormat="1" applyFont="1" applyFill="1" applyBorder="1" applyAlignment="1">
      <alignment horizontal="right" vertical="center"/>
    </xf>
    <xf numFmtId="165" fontId="9" fillId="2" borderId="2" xfId="0" applyNumberFormat="1" applyFont="1" applyFill="1" applyBorder="1" applyAlignment="1">
      <alignment horizontal="right" vertical="center"/>
    </xf>
    <xf numFmtId="165" fontId="4" fillId="2" borderId="2" xfId="0" applyNumberFormat="1" applyFont="1" applyFill="1" applyBorder="1" applyAlignment="1">
      <alignment horizontal="right" vertical="center"/>
    </xf>
    <xf numFmtId="0" fontId="11" fillId="2" borderId="2" xfId="0" applyNumberFormat="1" applyFont="1" applyFill="1" applyBorder="1" applyAlignment="1">
      <alignment horizontal="center" vertical="center"/>
    </xf>
    <xf numFmtId="0" fontId="12" fillId="2" borderId="1" xfId="0" applyNumberFormat="1" applyFont="1" applyFill="1" applyBorder="1" applyAlignment="1">
      <alignment horizontal="right" vertical="center"/>
    </xf>
    <xf numFmtId="164" fontId="1" fillId="2" borderId="1" xfId="0" applyNumberFormat="1" applyFont="1" applyFill="1" applyBorder="1" applyAlignment="1">
      <alignment vertical="center" wrapText="1"/>
    </xf>
    <xf numFmtId="0" fontId="12" fillId="0" borderId="0" xfId="0" applyFont="1" applyAlignment="1">
      <alignment horizontal="right"/>
    </xf>
    <xf numFmtId="49" fontId="13" fillId="2" borderId="2" xfId="0" applyNumberFormat="1" applyFont="1" applyFill="1" applyBorder="1" applyAlignment="1">
      <alignment horizontal="justify" vertical="center" wrapText="1"/>
    </xf>
    <xf numFmtId="49" fontId="13" fillId="2" borderId="2" xfId="0" applyNumberFormat="1" applyFont="1" applyFill="1" applyBorder="1" applyAlignment="1">
      <alignment horizontal="center" vertical="center" wrapText="1"/>
    </xf>
    <xf numFmtId="165" fontId="13" fillId="2" borderId="2" xfId="0" applyNumberFormat="1" applyFont="1" applyFill="1" applyBorder="1" applyAlignment="1">
      <alignment horizontal="right" vertical="center"/>
    </xf>
    <xf numFmtId="49" fontId="7" fillId="0" borderId="2" xfId="0" applyNumberFormat="1" applyFont="1" applyFill="1" applyBorder="1" applyAlignment="1">
      <alignment horizontal="justify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14" fillId="0" borderId="2" xfId="0" applyNumberFormat="1" applyFont="1" applyFill="1" applyBorder="1" applyAlignment="1">
      <alignment horizontal="center" vertical="center" wrapText="1"/>
    </xf>
    <xf numFmtId="165" fontId="14" fillId="0" borderId="2" xfId="0" applyNumberFormat="1" applyFont="1" applyFill="1" applyBorder="1" applyAlignment="1">
      <alignment horizontal="right" vertical="center"/>
    </xf>
    <xf numFmtId="0" fontId="6" fillId="0" borderId="0" xfId="0" applyFont="1" applyFill="1"/>
    <xf numFmtId="49" fontId="13" fillId="0" borderId="2" xfId="0" applyNumberFormat="1" applyFont="1" applyFill="1" applyBorder="1" applyAlignment="1">
      <alignment horizontal="justify" vertical="center" wrapText="1"/>
    </xf>
    <xf numFmtId="49" fontId="13" fillId="0" borderId="2" xfId="0" applyNumberFormat="1" applyFont="1" applyFill="1" applyBorder="1" applyAlignment="1">
      <alignment horizontal="center" vertical="center" wrapText="1"/>
    </xf>
    <xf numFmtId="165" fontId="13" fillId="0" borderId="2" xfId="0" applyNumberFormat="1" applyFont="1" applyFill="1" applyBorder="1" applyAlignment="1">
      <alignment horizontal="right" vertical="center"/>
    </xf>
    <xf numFmtId="165" fontId="7" fillId="0" borderId="2" xfId="0" applyNumberFormat="1" applyFont="1" applyFill="1" applyBorder="1" applyAlignment="1">
      <alignment horizontal="right" vertical="center"/>
    </xf>
    <xf numFmtId="0" fontId="8" fillId="0" borderId="0" xfId="0" applyFont="1" applyFill="1"/>
    <xf numFmtId="49" fontId="15" fillId="2" borderId="2" xfId="0" applyNumberFormat="1" applyFont="1" applyFill="1" applyBorder="1" applyAlignment="1">
      <alignment horizontal="justify" vertical="center" wrapText="1"/>
    </xf>
    <xf numFmtId="49" fontId="15" fillId="2" borderId="2" xfId="0" applyNumberFormat="1" applyFont="1" applyFill="1" applyBorder="1" applyAlignment="1">
      <alignment horizontal="center" vertical="center" wrapText="1"/>
    </xf>
    <xf numFmtId="165" fontId="15" fillId="2" borderId="2" xfId="0" applyNumberFormat="1" applyFont="1" applyFill="1" applyBorder="1" applyAlignment="1">
      <alignment horizontal="right" vertical="center"/>
    </xf>
    <xf numFmtId="164" fontId="9" fillId="0" borderId="2" xfId="0" applyNumberFormat="1" applyFont="1" applyFill="1" applyBorder="1" applyAlignment="1">
      <alignment horizontal="justify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165" fontId="9" fillId="0" borderId="2" xfId="0" applyNumberFormat="1" applyFont="1" applyFill="1" applyBorder="1" applyAlignment="1">
      <alignment horizontal="right" vertical="center"/>
    </xf>
    <xf numFmtId="0" fontId="10" fillId="0" borderId="0" xfId="0" applyFont="1" applyFill="1"/>
    <xf numFmtId="164" fontId="9" fillId="3" borderId="2" xfId="0" applyNumberFormat="1" applyFont="1" applyFill="1" applyBorder="1" applyAlignment="1">
      <alignment horizontal="justify" vertical="center" wrapText="1"/>
    </xf>
    <xf numFmtId="49" fontId="9" fillId="3" borderId="2" xfId="0" applyNumberFormat="1" applyFont="1" applyFill="1" applyBorder="1" applyAlignment="1">
      <alignment horizontal="center" vertical="center" wrapText="1"/>
    </xf>
    <xf numFmtId="165" fontId="9" fillId="3" borderId="2" xfId="0" applyNumberFormat="1" applyFont="1" applyFill="1" applyBorder="1" applyAlignment="1">
      <alignment horizontal="right" vertical="center"/>
    </xf>
    <xf numFmtId="0" fontId="10" fillId="3" borderId="0" xfId="0" applyFont="1" applyFill="1"/>
    <xf numFmtId="49" fontId="16" fillId="2" borderId="2" xfId="0" applyNumberFormat="1" applyFont="1" applyFill="1" applyBorder="1" applyAlignment="1">
      <alignment horizontal="justify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165" fontId="16" fillId="2" borderId="2" xfId="0" applyNumberFormat="1" applyFont="1" applyFill="1" applyBorder="1" applyAlignment="1">
      <alignment horizontal="right" vertical="center"/>
    </xf>
    <xf numFmtId="0" fontId="17" fillId="0" borderId="0" xfId="0" applyFont="1"/>
    <xf numFmtId="49" fontId="3" fillId="2" borderId="2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18" fillId="2" borderId="1" xfId="0" applyNumberFormat="1" applyFont="1" applyFill="1" applyBorder="1" applyAlignment="1">
      <alignment horizontal="center" vertical="center" wrapText="1"/>
    </xf>
    <xf numFmtId="164" fontId="18" fillId="2" borderId="1" xfId="0" applyNumberFormat="1" applyFont="1" applyFill="1" applyBorder="1" applyAlignment="1">
      <alignment vertical="center" wrapText="1"/>
    </xf>
    <xf numFmtId="0" fontId="19" fillId="0" borderId="0" xfId="0" applyFont="1" applyAlignment="1">
      <alignment horizontal="right"/>
    </xf>
    <xf numFmtId="0" fontId="20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86"/>
  <sheetViews>
    <sheetView tabSelected="1" view="pageBreakPreview" topLeftCell="A78" zoomScale="90" zoomScaleSheetLayoutView="90" workbookViewId="0">
      <selection activeCell="F7" sqref="F7"/>
    </sheetView>
  </sheetViews>
  <sheetFormatPr defaultRowHeight="10.15" customHeight="1"/>
  <cols>
    <col min="1" max="1" width="86.7109375" customWidth="1"/>
    <col min="2" max="2" width="16.7109375" customWidth="1"/>
    <col min="3" max="3" width="9.28515625" customWidth="1"/>
    <col min="4" max="5" width="13" hidden="1" customWidth="1"/>
    <col min="6" max="6" width="13" customWidth="1"/>
  </cols>
  <sheetData>
    <row r="1" spans="1:23" ht="16.899999999999999" customHeight="1">
      <c r="F1" s="25" t="s">
        <v>66</v>
      </c>
    </row>
    <row r="2" spans="1:23" ht="16.899999999999999" customHeight="1">
      <c r="F2" s="25" t="s">
        <v>67</v>
      </c>
    </row>
    <row r="3" spans="1:23" ht="16.899999999999999" customHeight="1">
      <c r="F3" s="25" t="s">
        <v>68</v>
      </c>
    </row>
    <row r="4" spans="1:23" ht="16.899999999999999" customHeight="1">
      <c r="F4" s="25" t="s">
        <v>116</v>
      </c>
    </row>
    <row r="5" spans="1:23" ht="13.15" customHeight="1"/>
    <row r="6" spans="1:23" s="59" customFormat="1" ht="12.75">
      <c r="A6" s="56"/>
      <c r="B6" s="57"/>
      <c r="C6" s="57"/>
      <c r="D6" s="57"/>
      <c r="E6" s="57"/>
      <c r="F6" s="58" t="s">
        <v>97</v>
      </c>
    </row>
    <row r="7" spans="1:23" s="59" customFormat="1" ht="12.75">
      <c r="F7" s="58" t="s">
        <v>67</v>
      </c>
    </row>
    <row r="8" spans="1:23" s="59" customFormat="1" ht="12.75">
      <c r="F8" s="58" t="s">
        <v>68</v>
      </c>
    </row>
    <row r="9" spans="1:23" s="59" customFormat="1" ht="12.75">
      <c r="F9" s="58" t="s">
        <v>98</v>
      </c>
    </row>
    <row r="10" spans="1:23" ht="15"/>
    <row r="11" spans="1:23" ht="17.45" customHeight="1">
      <c r="A11" s="55" t="s">
        <v>96</v>
      </c>
      <c r="B11" s="55"/>
      <c r="C11" s="55"/>
      <c r="D11" s="55"/>
      <c r="E11" s="55"/>
      <c r="F11" s="55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</row>
    <row r="12" spans="1:23" ht="39.6" customHeight="1">
      <c r="A12" s="55"/>
      <c r="B12" s="55"/>
      <c r="C12" s="55"/>
      <c r="D12" s="55"/>
      <c r="E12" s="55"/>
      <c r="F12" s="55"/>
    </row>
    <row r="13" spans="1:23" ht="15"/>
    <row r="14" spans="1:23" ht="19.5" customHeight="1">
      <c r="A14" s="1"/>
      <c r="B14" s="1"/>
      <c r="C14" s="1"/>
      <c r="D14" s="1"/>
      <c r="E14" s="1"/>
      <c r="F14" s="23" t="s">
        <v>0</v>
      </c>
    </row>
    <row r="15" spans="1:23" ht="14.45" customHeight="1">
      <c r="A15" s="54" t="s">
        <v>6</v>
      </c>
      <c r="B15" s="54" t="s">
        <v>4</v>
      </c>
      <c r="C15" s="54" t="s">
        <v>5</v>
      </c>
      <c r="D15" s="54" t="s">
        <v>1</v>
      </c>
      <c r="E15" s="54" t="s">
        <v>1</v>
      </c>
      <c r="F15" s="54" t="s">
        <v>1</v>
      </c>
    </row>
    <row r="16" spans="1:23" ht="14.45" customHeight="1">
      <c r="A16" s="54"/>
      <c r="B16" s="54" t="s">
        <v>2</v>
      </c>
      <c r="C16" s="54" t="s">
        <v>3</v>
      </c>
      <c r="D16" s="54"/>
      <c r="E16" s="54"/>
      <c r="F16" s="54"/>
    </row>
    <row r="17" spans="1:6" ht="15">
      <c r="A17" s="22">
        <v>1</v>
      </c>
      <c r="B17" s="22">
        <v>2</v>
      </c>
      <c r="C17" s="22">
        <v>3</v>
      </c>
      <c r="D17" s="22">
        <v>4</v>
      </c>
      <c r="E17" s="22">
        <v>4</v>
      </c>
      <c r="F17" s="22">
        <v>4</v>
      </c>
    </row>
    <row r="18" spans="1:6" ht="15.75">
      <c r="A18" s="3" t="s">
        <v>7</v>
      </c>
      <c r="B18" s="2"/>
      <c r="C18" s="2"/>
      <c r="D18" s="17">
        <f>D19+D44+D61+D56</f>
        <v>2363.364</v>
      </c>
      <c r="E18" s="17">
        <f t="shared" ref="E18:F18" si="0">E19+E44+E61+E56</f>
        <v>150</v>
      </c>
      <c r="F18" s="17">
        <f t="shared" si="0"/>
        <v>2513.364</v>
      </c>
    </row>
    <row r="19" spans="1:6" s="8" customFormat="1" ht="31.5">
      <c r="A19" s="6" t="s">
        <v>8</v>
      </c>
      <c r="B19" s="7" t="s">
        <v>9</v>
      </c>
      <c r="C19" s="7"/>
      <c r="D19" s="18">
        <f>D29+D20</f>
        <v>371.52199999999999</v>
      </c>
      <c r="E19" s="18">
        <f t="shared" ref="E19:F19" si="1">E29+E20</f>
        <v>120</v>
      </c>
      <c r="F19" s="18">
        <f t="shared" si="1"/>
        <v>491.52199999999999</v>
      </c>
    </row>
    <row r="20" spans="1:6" s="8" customFormat="1" ht="15.75">
      <c r="A20" s="9" t="s">
        <v>90</v>
      </c>
      <c r="B20" s="10" t="s">
        <v>83</v>
      </c>
      <c r="C20" s="10"/>
      <c r="D20" s="19">
        <f>D23</f>
        <v>67.522000000000006</v>
      </c>
      <c r="E20" s="19"/>
      <c r="F20" s="20">
        <f t="shared" ref="F20:F84" si="2">E20+D20</f>
        <v>67.522000000000006</v>
      </c>
    </row>
    <row r="21" spans="1:6" s="8" customFormat="1" ht="31.5" hidden="1">
      <c r="A21" s="9" t="s">
        <v>86</v>
      </c>
      <c r="B21" s="10" t="s">
        <v>84</v>
      </c>
      <c r="C21" s="10"/>
      <c r="D21" s="19"/>
      <c r="E21" s="19"/>
      <c r="F21" s="20">
        <f t="shared" si="2"/>
        <v>0</v>
      </c>
    </row>
    <row r="22" spans="1:6" s="8" customFormat="1" ht="47.25" hidden="1">
      <c r="A22" s="26" t="s">
        <v>87</v>
      </c>
      <c r="B22" s="27" t="s">
        <v>84</v>
      </c>
      <c r="C22" s="27" t="s">
        <v>10</v>
      </c>
      <c r="D22" s="28"/>
      <c r="E22" s="28"/>
      <c r="F22" s="20">
        <f t="shared" si="2"/>
        <v>0</v>
      </c>
    </row>
    <row r="23" spans="1:6" s="33" customFormat="1" ht="31.5">
      <c r="A23" s="29" t="s">
        <v>109</v>
      </c>
      <c r="B23" s="30" t="s">
        <v>91</v>
      </c>
      <c r="C23" s="31"/>
      <c r="D23" s="32">
        <f>D24</f>
        <v>67.522000000000006</v>
      </c>
      <c r="E23" s="32">
        <f t="shared" ref="E23:F23" si="3">E24</f>
        <v>0</v>
      </c>
      <c r="F23" s="32">
        <f t="shared" si="3"/>
        <v>67.522000000000006</v>
      </c>
    </row>
    <row r="24" spans="1:6" s="33" customFormat="1" ht="47.25">
      <c r="A24" s="34" t="s">
        <v>110</v>
      </c>
      <c r="B24" s="35" t="s">
        <v>91</v>
      </c>
      <c r="C24" s="35" t="s">
        <v>10</v>
      </c>
      <c r="D24" s="36">
        <v>67.522000000000006</v>
      </c>
      <c r="E24" s="36">
        <v>0</v>
      </c>
      <c r="F24" s="20">
        <f t="shared" si="2"/>
        <v>67.522000000000006</v>
      </c>
    </row>
    <row r="25" spans="1:6" s="33" customFormat="1" ht="31.5" hidden="1">
      <c r="A25" s="29" t="s">
        <v>88</v>
      </c>
      <c r="B25" s="30" t="s">
        <v>85</v>
      </c>
      <c r="C25" s="30"/>
      <c r="D25" s="37"/>
      <c r="E25" s="37"/>
      <c r="F25" s="20">
        <f t="shared" si="2"/>
        <v>0</v>
      </c>
    </row>
    <row r="26" spans="1:6" s="33" customFormat="1" ht="47.25" hidden="1">
      <c r="A26" s="34" t="s">
        <v>89</v>
      </c>
      <c r="B26" s="35" t="s">
        <v>85</v>
      </c>
      <c r="C26" s="35" t="s">
        <v>10</v>
      </c>
      <c r="D26" s="36"/>
      <c r="E26" s="36"/>
      <c r="F26" s="20">
        <f t="shared" si="2"/>
        <v>0</v>
      </c>
    </row>
    <row r="27" spans="1:6" s="33" customFormat="1" ht="31.5" hidden="1">
      <c r="A27" s="29" t="s">
        <v>86</v>
      </c>
      <c r="B27" s="30" t="s">
        <v>85</v>
      </c>
      <c r="C27" s="35"/>
      <c r="D27" s="36"/>
      <c r="E27" s="36"/>
      <c r="F27" s="20">
        <f t="shared" si="2"/>
        <v>0</v>
      </c>
    </row>
    <row r="28" spans="1:6" s="33" customFormat="1" ht="47.25" hidden="1">
      <c r="A28" s="34" t="s">
        <v>87</v>
      </c>
      <c r="B28" s="35" t="s">
        <v>85</v>
      </c>
      <c r="C28" s="35" t="s">
        <v>10</v>
      </c>
      <c r="D28" s="36"/>
      <c r="E28" s="36"/>
      <c r="F28" s="20">
        <f t="shared" si="2"/>
        <v>0</v>
      </c>
    </row>
    <row r="29" spans="1:6" s="38" customFormat="1" ht="31.5">
      <c r="A29" s="29" t="s">
        <v>11</v>
      </c>
      <c r="B29" s="30" t="s">
        <v>12</v>
      </c>
      <c r="C29" s="30"/>
      <c r="D29" s="37">
        <f>D30+D32+D34+D36</f>
        <v>304</v>
      </c>
      <c r="E29" s="37">
        <f>E30+E32+E34+E36</f>
        <v>120</v>
      </c>
      <c r="F29" s="19">
        <f t="shared" si="2"/>
        <v>424</v>
      </c>
    </row>
    <row r="30" spans="1:6" s="11" customFormat="1" ht="15.75">
      <c r="A30" s="9" t="s">
        <v>13</v>
      </c>
      <c r="B30" s="10" t="s">
        <v>14</v>
      </c>
      <c r="C30" s="10"/>
      <c r="D30" s="19">
        <f>D31</f>
        <v>150</v>
      </c>
      <c r="E30" s="19">
        <f>E31</f>
        <v>40</v>
      </c>
      <c r="F30" s="19">
        <f t="shared" si="2"/>
        <v>190</v>
      </c>
    </row>
    <row r="31" spans="1:6" s="14" customFormat="1" ht="31.5">
      <c r="A31" s="12" t="s">
        <v>15</v>
      </c>
      <c r="B31" s="13" t="s">
        <v>14</v>
      </c>
      <c r="C31" s="13" t="s">
        <v>10</v>
      </c>
      <c r="D31" s="20">
        <v>150</v>
      </c>
      <c r="E31" s="20">
        <v>40</v>
      </c>
      <c r="F31" s="20">
        <f t="shared" si="2"/>
        <v>190</v>
      </c>
    </row>
    <row r="32" spans="1:6" s="11" customFormat="1" ht="15.75">
      <c r="A32" s="9" t="s">
        <v>16</v>
      </c>
      <c r="B32" s="10" t="s">
        <v>17</v>
      </c>
      <c r="C32" s="10"/>
      <c r="D32" s="19">
        <f>D33</f>
        <v>25</v>
      </c>
      <c r="E32" s="19">
        <f>E33</f>
        <v>0</v>
      </c>
      <c r="F32" s="19">
        <f t="shared" si="2"/>
        <v>25</v>
      </c>
    </row>
    <row r="33" spans="1:6" s="14" customFormat="1" ht="31.5">
      <c r="A33" s="12" t="s">
        <v>18</v>
      </c>
      <c r="B33" s="13" t="s">
        <v>17</v>
      </c>
      <c r="C33" s="13" t="s">
        <v>10</v>
      </c>
      <c r="D33" s="20">
        <v>25</v>
      </c>
      <c r="E33" s="20">
        <v>0</v>
      </c>
      <c r="F33" s="20">
        <f t="shared" si="2"/>
        <v>25</v>
      </c>
    </row>
    <row r="34" spans="1:6" s="11" customFormat="1" ht="15.75">
      <c r="A34" s="9" t="s">
        <v>19</v>
      </c>
      <c r="B34" s="10" t="s">
        <v>20</v>
      </c>
      <c r="C34" s="10"/>
      <c r="D34" s="19">
        <f>D35</f>
        <v>85</v>
      </c>
      <c r="E34" s="19">
        <f>E35</f>
        <v>80</v>
      </c>
      <c r="F34" s="19">
        <f t="shared" si="2"/>
        <v>165</v>
      </c>
    </row>
    <row r="35" spans="1:6" s="14" customFormat="1" ht="31.5">
      <c r="A35" s="12" t="s">
        <v>21</v>
      </c>
      <c r="B35" s="13" t="s">
        <v>20</v>
      </c>
      <c r="C35" s="13" t="s">
        <v>10</v>
      </c>
      <c r="D35" s="20">
        <v>85</v>
      </c>
      <c r="E35" s="20">
        <v>80</v>
      </c>
      <c r="F35" s="20">
        <f t="shared" si="2"/>
        <v>165</v>
      </c>
    </row>
    <row r="36" spans="1:6" s="11" customFormat="1" ht="31.5">
      <c r="A36" s="9" t="s">
        <v>22</v>
      </c>
      <c r="B36" s="10" t="s">
        <v>23</v>
      </c>
      <c r="C36" s="10"/>
      <c r="D36" s="19">
        <f>D37</f>
        <v>44</v>
      </c>
      <c r="E36" s="19">
        <f>E37</f>
        <v>0</v>
      </c>
      <c r="F36" s="19">
        <f t="shared" si="2"/>
        <v>44</v>
      </c>
    </row>
    <row r="37" spans="1:6" s="14" customFormat="1" ht="47.25">
      <c r="A37" s="12" t="s">
        <v>24</v>
      </c>
      <c r="B37" s="13" t="s">
        <v>23</v>
      </c>
      <c r="C37" s="13" t="s">
        <v>10</v>
      </c>
      <c r="D37" s="20">
        <v>44</v>
      </c>
      <c r="E37" s="20">
        <v>0</v>
      </c>
      <c r="F37" s="20">
        <f t="shared" si="2"/>
        <v>44</v>
      </c>
    </row>
    <row r="38" spans="1:6" s="11" customFormat="1" ht="15.75" hidden="1">
      <c r="A38" s="9" t="s">
        <v>92</v>
      </c>
      <c r="B38" s="10" t="s">
        <v>94</v>
      </c>
      <c r="C38" s="10"/>
      <c r="D38" s="19"/>
      <c r="E38" s="19"/>
      <c r="F38" s="20">
        <f t="shared" si="2"/>
        <v>0</v>
      </c>
    </row>
    <row r="39" spans="1:6" s="14" customFormat="1" ht="31.5" hidden="1">
      <c r="A39" s="12" t="s">
        <v>93</v>
      </c>
      <c r="B39" s="13" t="s">
        <v>94</v>
      </c>
      <c r="C39" s="13" t="s">
        <v>10</v>
      </c>
      <c r="D39" s="20"/>
      <c r="E39" s="20"/>
      <c r="F39" s="20">
        <f t="shared" si="2"/>
        <v>0</v>
      </c>
    </row>
    <row r="40" spans="1:6" s="14" customFormat="1" ht="15.75" hidden="1">
      <c r="A40" s="9" t="s">
        <v>76</v>
      </c>
      <c r="B40" s="10" t="s">
        <v>74</v>
      </c>
      <c r="C40" s="10"/>
      <c r="D40" s="19"/>
      <c r="E40" s="19"/>
      <c r="F40" s="20">
        <f t="shared" si="2"/>
        <v>0</v>
      </c>
    </row>
    <row r="41" spans="1:6" s="14" customFormat="1" ht="31.5" hidden="1">
      <c r="A41" s="12" t="s">
        <v>77</v>
      </c>
      <c r="B41" s="13" t="s">
        <v>74</v>
      </c>
      <c r="C41" s="13" t="s">
        <v>10</v>
      </c>
      <c r="D41" s="20"/>
      <c r="E41" s="20"/>
      <c r="F41" s="20">
        <f t="shared" si="2"/>
        <v>0</v>
      </c>
    </row>
    <row r="42" spans="1:6" s="14" customFormat="1" ht="31.5" hidden="1">
      <c r="A42" s="9" t="s">
        <v>78</v>
      </c>
      <c r="B42" s="10" t="s">
        <v>75</v>
      </c>
      <c r="C42" s="10"/>
      <c r="D42" s="19"/>
      <c r="E42" s="19"/>
      <c r="F42" s="20">
        <f t="shared" si="2"/>
        <v>0</v>
      </c>
    </row>
    <row r="43" spans="1:6" s="14" customFormat="1" ht="47.25" hidden="1">
      <c r="A43" s="12" t="s">
        <v>79</v>
      </c>
      <c r="B43" s="13" t="s">
        <v>75</v>
      </c>
      <c r="C43" s="13" t="s">
        <v>10</v>
      </c>
      <c r="D43" s="20"/>
      <c r="E43" s="20"/>
      <c r="F43" s="20">
        <f t="shared" si="2"/>
        <v>0</v>
      </c>
    </row>
    <row r="44" spans="1:6" s="8" customFormat="1" ht="31.5">
      <c r="A44" s="6" t="s">
        <v>25</v>
      </c>
      <c r="B44" s="7" t="s">
        <v>26</v>
      </c>
      <c r="C44" s="7"/>
      <c r="D44" s="18">
        <f>D50+D54</f>
        <v>10.8</v>
      </c>
      <c r="E44" s="18">
        <f t="shared" ref="E44:F44" si="4">E50+E54</f>
        <v>30</v>
      </c>
      <c r="F44" s="18">
        <f t="shared" si="4"/>
        <v>40.799999999999997</v>
      </c>
    </row>
    <row r="45" spans="1:6" s="8" customFormat="1" ht="31.5" hidden="1">
      <c r="A45" s="9" t="s">
        <v>69</v>
      </c>
      <c r="B45" s="10" t="s">
        <v>70</v>
      </c>
      <c r="C45" s="10"/>
      <c r="D45" s="19"/>
      <c r="E45" s="19"/>
      <c r="F45" s="20">
        <f t="shared" si="2"/>
        <v>0</v>
      </c>
    </row>
    <row r="46" spans="1:6" s="8" customFormat="1" ht="15.75" hidden="1">
      <c r="A46" s="9" t="s">
        <v>71</v>
      </c>
      <c r="B46" s="10" t="s">
        <v>72</v>
      </c>
      <c r="C46" s="10"/>
      <c r="D46" s="19"/>
      <c r="E46" s="19"/>
      <c r="F46" s="20">
        <f t="shared" si="2"/>
        <v>0</v>
      </c>
    </row>
    <row r="47" spans="1:6" s="8" customFormat="1" ht="31.5" hidden="1">
      <c r="A47" s="26" t="s">
        <v>73</v>
      </c>
      <c r="B47" s="27" t="s">
        <v>72</v>
      </c>
      <c r="C47" s="27" t="s">
        <v>10</v>
      </c>
      <c r="D47" s="28"/>
      <c r="E47" s="28"/>
      <c r="F47" s="20">
        <f t="shared" si="2"/>
        <v>0</v>
      </c>
    </row>
    <row r="48" spans="1:6" s="8" customFormat="1" ht="15.75" hidden="1">
      <c r="A48" s="9" t="s">
        <v>82</v>
      </c>
      <c r="B48" s="10" t="s">
        <v>80</v>
      </c>
      <c r="C48" s="10"/>
      <c r="D48" s="19"/>
      <c r="E48" s="19"/>
      <c r="F48" s="20">
        <f t="shared" si="2"/>
        <v>0</v>
      </c>
    </row>
    <row r="49" spans="1:6" s="8" customFormat="1" ht="31.5" hidden="1">
      <c r="A49" s="26" t="s">
        <v>81</v>
      </c>
      <c r="B49" s="27" t="s">
        <v>80</v>
      </c>
      <c r="C49" s="27" t="s">
        <v>10</v>
      </c>
      <c r="D49" s="28"/>
      <c r="E49" s="28"/>
      <c r="F49" s="20">
        <f t="shared" si="2"/>
        <v>0</v>
      </c>
    </row>
    <row r="50" spans="1:6" s="11" customFormat="1" ht="15.75">
      <c r="A50" s="9" t="s">
        <v>27</v>
      </c>
      <c r="B50" s="10" t="s">
        <v>28</v>
      </c>
      <c r="C50" s="10"/>
      <c r="D50" s="19">
        <f>D51</f>
        <v>10.8</v>
      </c>
      <c r="E50" s="19">
        <f>E51</f>
        <v>0</v>
      </c>
      <c r="F50" s="19">
        <f t="shared" si="2"/>
        <v>10.8</v>
      </c>
    </row>
    <row r="51" spans="1:6" s="11" customFormat="1" ht="15.75">
      <c r="A51" s="9" t="s">
        <v>29</v>
      </c>
      <c r="B51" s="10" t="s">
        <v>30</v>
      </c>
      <c r="C51" s="10"/>
      <c r="D51" s="19">
        <f>D52</f>
        <v>10.8</v>
      </c>
      <c r="E51" s="19">
        <f>E52</f>
        <v>0</v>
      </c>
      <c r="F51" s="19">
        <f t="shared" si="2"/>
        <v>10.8</v>
      </c>
    </row>
    <row r="52" spans="1:6" s="14" customFormat="1" ht="31.5">
      <c r="A52" s="12" t="s">
        <v>31</v>
      </c>
      <c r="B52" s="13" t="s">
        <v>30</v>
      </c>
      <c r="C52" s="13" t="s">
        <v>10</v>
      </c>
      <c r="D52" s="20">
        <v>10.8</v>
      </c>
      <c r="E52" s="20">
        <v>0</v>
      </c>
      <c r="F52" s="20">
        <f t="shared" si="2"/>
        <v>10.8</v>
      </c>
    </row>
    <row r="53" spans="1:6" s="14" customFormat="1" ht="15.75">
      <c r="A53" s="9" t="s">
        <v>111</v>
      </c>
      <c r="B53" s="10" t="s">
        <v>114</v>
      </c>
      <c r="C53" s="10"/>
      <c r="D53" s="20">
        <f>D54</f>
        <v>0</v>
      </c>
      <c r="E53" s="20">
        <f t="shared" ref="E53:F53" si="5">E54</f>
        <v>30</v>
      </c>
      <c r="F53" s="20">
        <f t="shared" si="5"/>
        <v>30</v>
      </c>
    </row>
    <row r="54" spans="1:6" s="14" customFormat="1" ht="31.5">
      <c r="A54" s="9" t="s">
        <v>112</v>
      </c>
      <c r="B54" s="10" t="s">
        <v>115</v>
      </c>
      <c r="C54" s="10"/>
      <c r="D54" s="20">
        <f>D55</f>
        <v>0</v>
      </c>
      <c r="E54" s="20">
        <f t="shared" ref="E54:F54" si="6">E55</f>
        <v>30</v>
      </c>
      <c r="F54" s="20">
        <f t="shared" si="6"/>
        <v>30</v>
      </c>
    </row>
    <row r="55" spans="1:6" s="14" customFormat="1" ht="47.25">
      <c r="A55" s="12" t="s">
        <v>113</v>
      </c>
      <c r="B55" s="13" t="s">
        <v>115</v>
      </c>
      <c r="C55" s="13" t="s">
        <v>10</v>
      </c>
      <c r="D55" s="20">
        <v>0</v>
      </c>
      <c r="E55" s="20">
        <v>30</v>
      </c>
      <c r="F55" s="20">
        <f>E55+D55</f>
        <v>30</v>
      </c>
    </row>
    <row r="56" spans="1:6" s="8" customFormat="1" ht="31.5">
      <c r="A56" s="6" t="s">
        <v>102</v>
      </c>
      <c r="B56" s="7" t="s">
        <v>108</v>
      </c>
      <c r="C56" s="7"/>
      <c r="D56" s="52">
        <f t="shared" ref="D56:D57" si="7">D57</f>
        <v>71.429000000000002</v>
      </c>
      <c r="E56" s="52">
        <f t="shared" ref="E56:E57" si="8">E57</f>
        <v>0</v>
      </c>
      <c r="F56" s="52">
        <f t="shared" ref="F56:F57" si="9">F57</f>
        <v>71.429000000000002</v>
      </c>
    </row>
    <row r="57" spans="1:6" s="53" customFormat="1" ht="15.75">
      <c r="A57" s="50" t="s">
        <v>103</v>
      </c>
      <c r="B57" s="51" t="s">
        <v>107</v>
      </c>
      <c r="C57" s="51"/>
      <c r="D57" s="52">
        <f t="shared" si="7"/>
        <v>71.429000000000002</v>
      </c>
      <c r="E57" s="52">
        <f t="shared" si="8"/>
        <v>0</v>
      </c>
      <c r="F57" s="52">
        <f t="shared" si="9"/>
        <v>71.429000000000002</v>
      </c>
    </row>
    <row r="58" spans="1:6" s="53" customFormat="1" ht="31.5">
      <c r="A58" s="50" t="s">
        <v>104</v>
      </c>
      <c r="B58" s="51" t="s">
        <v>106</v>
      </c>
      <c r="C58" s="51"/>
      <c r="D58" s="52">
        <f>D59</f>
        <v>71.429000000000002</v>
      </c>
      <c r="E58" s="52">
        <f t="shared" ref="E58:F58" si="10">E59</f>
        <v>0</v>
      </c>
      <c r="F58" s="52">
        <f t="shared" si="10"/>
        <v>71.429000000000002</v>
      </c>
    </row>
    <row r="59" spans="1:6" s="14" customFormat="1" ht="47.25">
      <c r="A59" s="12" t="s">
        <v>105</v>
      </c>
      <c r="B59" s="13" t="s">
        <v>106</v>
      </c>
      <c r="C59" s="13" t="s">
        <v>10</v>
      </c>
      <c r="D59" s="20">
        <v>71.429000000000002</v>
      </c>
      <c r="E59" s="20">
        <v>0</v>
      </c>
      <c r="F59" s="20">
        <f>E59+D59</f>
        <v>71.429000000000002</v>
      </c>
    </row>
    <row r="60" spans="1:6" ht="15.75">
      <c r="A60" s="4"/>
      <c r="B60" s="5"/>
      <c r="C60" s="5"/>
      <c r="D60" s="21"/>
      <c r="E60" s="21"/>
      <c r="F60" s="20"/>
    </row>
    <row r="61" spans="1:6" ht="15.75">
      <c r="A61" s="6" t="s">
        <v>32</v>
      </c>
      <c r="B61" s="7" t="s">
        <v>33</v>
      </c>
      <c r="C61" s="7"/>
      <c r="D61" s="18">
        <f>D62+D64+D67+D72+D80+D82+D75+D70</f>
        <v>1909.6129999999998</v>
      </c>
      <c r="E61" s="18">
        <f t="shared" ref="E61:F61" si="11">E62+E64+E67+E72+E80+E82+E75+E70</f>
        <v>0</v>
      </c>
      <c r="F61" s="18">
        <f t="shared" si="11"/>
        <v>1909.6129999999998</v>
      </c>
    </row>
    <row r="62" spans="1:6" s="11" customFormat="1" ht="15.75">
      <c r="A62" s="9" t="s">
        <v>34</v>
      </c>
      <c r="B62" s="10" t="s">
        <v>35</v>
      </c>
      <c r="C62" s="10"/>
      <c r="D62" s="19">
        <f>D63</f>
        <v>640.22199999999998</v>
      </c>
      <c r="E62" s="19">
        <f>E63</f>
        <v>0</v>
      </c>
      <c r="F62" s="19">
        <f t="shared" si="2"/>
        <v>640.22199999999998</v>
      </c>
    </row>
    <row r="63" spans="1:6" s="14" customFormat="1" ht="63">
      <c r="A63" s="15" t="s">
        <v>36</v>
      </c>
      <c r="B63" s="13" t="s">
        <v>35</v>
      </c>
      <c r="C63" s="13" t="s">
        <v>37</v>
      </c>
      <c r="D63" s="20">
        <v>640.22199999999998</v>
      </c>
      <c r="E63" s="20">
        <v>0</v>
      </c>
      <c r="F63" s="20">
        <f t="shared" si="2"/>
        <v>640.22199999999998</v>
      </c>
    </row>
    <row r="64" spans="1:6" s="11" customFormat="1" ht="31.5">
      <c r="A64" s="9" t="s">
        <v>38</v>
      </c>
      <c r="B64" s="10" t="s">
        <v>39</v>
      </c>
      <c r="C64" s="10"/>
      <c r="D64" s="19">
        <f>D65+D66</f>
        <v>66.370999999999995</v>
      </c>
      <c r="E64" s="19">
        <f>E65+E66</f>
        <v>0</v>
      </c>
      <c r="F64" s="19">
        <f t="shared" si="2"/>
        <v>66.370999999999995</v>
      </c>
    </row>
    <row r="65" spans="1:6" s="14" customFormat="1" ht="78.75">
      <c r="A65" s="15" t="s">
        <v>40</v>
      </c>
      <c r="B65" s="13" t="s">
        <v>39</v>
      </c>
      <c r="C65" s="13" t="s">
        <v>37</v>
      </c>
      <c r="D65" s="20">
        <f>12.684+42</f>
        <v>54.683999999999997</v>
      </c>
      <c r="E65" s="20">
        <v>0</v>
      </c>
      <c r="F65" s="20">
        <f t="shared" si="2"/>
        <v>54.683999999999997</v>
      </c>
    </row>
    <row r="66" spans="1:6" s="14" customFormat="1" ht="47.25">
      <c r="A66" s="12" t="s">
        <v>41</v>
      </c>
      <c r="B66" s="13" t="s">
        <v>39</v>
      </c>
      <c r="C66" s="13" t="s">
        <v>10</v>
      </c>
      <c r="D66" s="20">
        <f>10+1.687</f>
        <v>11.686999999999999</v>
      </c>
      <c r="E66" s="20">
        <v>0</v>
      </c>
      <c r="F66" s="20">
        <f t="shared" si="2"/>
        <v>11.686999999999999</v>
      </c>
    </row>
    <row r="67" spans="1:6" s="11" customFormat="1" ht="31.5">
      <c r="A67" s="9" t="s">
        <v>42</v>
      </c>
      <c r="B67" s="10" t="s">
        <v>43</v>
      </c>
      <c r="C67" s="10"/>
      <c r="D67" s="19">
        <f>D69</f>
        <v>3.8690000000000002</v>
      </c>
      <c r="E67" s="19">
        <f>E69</f>
        <v>0</v>
      </c>
      <c r="F67" s="19">
        <f t="shared" si="2"/>
        <v>3.8690000000000002</v>
      </c>
    </row>
    <row r="68" spans="1:6" s="11" customFormat="1" ht="46.5" hidden="1" customHeight="1">
      <c r="A68" s="39" t="s">
        <v>95</v>
      </c>
      <c r="B68" s="13" t="s">
        <v>43</v>
      </c>
      <c r="C68" s="40" t="s">
        <v>37</v>
      </c>
      <c r="D68" s="41"/>
      <c r="E68" s="41"/>
      <c r="F68" s="20">
        <f t="shared" si="2"/>
        <v>0</v>
      </c>
    </row>
    <row r="69" spans="1:6" s="14" customFormat="1" ht="47.25">
      <c r="A69" s="12" t="s">
        <v>44</v>
      </c>
      <c r="B69" s="13" t="s">
        <v>43</v>
      </c>
      <c r="C69" s="13" t="s">
        <v>10</v>
      </c>
      <c r="D69" s="20">
        <v>3.8690000000000002</v>
      </c>
      <c r="E69" s="20">
        <v>0</v>
      </c>
      <c r="F69" s="20">
        <f t="shared" si="2"/>
        <v>3.8690000000000002</v>
      </c>
    </row>
    <row r="70" spans="1:6" s="11" customFormat="1" ht="31.5">
      <c r="A70" s="9" t="s">
        <v>99</v>
      </c>
      <c r="B70" s="10" t="s">
        <v>101</v>
      </c>
      <c r="C70" s="10"/>
      <c r="D70" s="19">
        <f>D71</f>
        <v>0.71199999999999997</v>
      </c>
      <c r="E70" s="19">
        <f t="shared" ref="E70:F70" si="12">E71</f>
        <v>0</v>
      </c>
      <c r="F70" s="19">
        <f t="shared" si="12"/>
        <v>0.71199999999999997</v>
      </c>
    </row>
    <row r="71" spans="1:6" s="14" customFormat="1" ht="31.5">
      <c r="A71" s="12" t="s">
        <v>100</v>
      </c>
      <c r="B71" s="13" t="s">
        <v>101</v>
      </c>
      <c r="C71" s="13" t="s">
        <v>54</v>
      </c>
      <c r="D71" s="20">
        <v>0.71199999999999997</v>
      </c>
      <c r="E71" s="20">
        <v>0</v>
      </c>
      <c r="F71" s="20">
        <f>E71+D71</f>
        <v>0.71199999999999997</v>
      </c>
    </row>
    <row r="72" spans="1:6" s="11" customFormat="1" ht="78.75">
      <c r="A72" s="16" t="s">
        <v>45</v>
      </c>
      <c r="B72" s="10" t="s">
        <v>46</v>
      </c>
      <c r="C72" s="10"/>
      <c r="D72" s="19">
        <f>D73+D74</f>
        <v>17.727000000000004</v>
      </c>
      <c r="E72" s="19">
        <f>E73+E74</f>
        <v>0</v>
      </c>
      <c r="F72" s="19">
        <f t="shared" si="2"/>
        <v>17.727000000000004</v>
      </c>
    </row>
    <row r="73" spans="1:6" s="14" customFormat="1" ht="126">
      <c r="A73" s="15" t="s">
        <v>47</v>
      </c>
      <c r="B73" s="13" t="s">
        <v>46</v>
      </c>
      <c r="C73" s="13" t="s">
        <v>37</v>
      </c>
      <c r="D73" s="20">
        <f>8.166+2.466</f>
        <v>10.632000000000001</v>
      </c>
      <c r="E73" s="20">
        <v>0</v>
      </c>
      <c r="F73" s="20">
        <f t="shared" si="2"/>
        <v>10.632000000000001</v>
      </c>
    </row>
    <row r="74" spans="1:6" s="14" customFormat="1" ht="94.5">
      <c r="A74" s="15" t="s">
        <v>48</v>
      </c>
      <c r="B74" s="13" t="s">
        <v>46</v>
      </c>
      <c r="C74" s="13" t="s">
        <v>10</v>
      </c>
      <c r="D74" s="20">
        <f>2.845+4.25</f>
        <v>7.0950000000000006</v>
      </c>
      <c r="E74" s="20">
        <v>0</v>
      </c>
      <c r="F74" s="20">
        <f t="shared" si="2"/>
        <v>7.0950000000000006</v>
      </c>
    </row>
    <row r="75" spans="1:6" s="11" customFormat="1" ht="63">
      <c r="A75" s="9" t="s">
        <v>49</v>
      </c>
      <c r="B75" s="10" t="s">
        <v>50</v>
      </c>
      <c r="C75" s="10"/>
      <c r="D75" s="19">
        <f>D76+D77+D78+D79</f>
        <v>893.577</v>
      </c>
      <c r="E75" s="19">
        <f>E76+E77+E78+E79</f>
        <v>0</v>
      </c>
      <c r="F75" s="19">
        <f t="shared" si="2"/>
        <v>893.577</v>
      </c>
    </row>
    <row r="76" spans="1:6" s="14" customFormat="1" ht="110.25">
      <c r="A76" s="15" t="s">
        <v>51</v>
      </c>
      <c r="B76" s="13" t="s">
        <v>50</v>
      </c>
      <c r="C76" s="13" t="s">
        <v>37</v>
      </c>
      <c r="D76" s="20">
        <f>549.214+165.863</f>
        <v>715.077</v>
      </c>
      <c r="E76" s="20">
        <v>0</v>
      </c>
      <c r="F76" s="20">
        <f t="shared" si="2"/>
        <v>715.077</v>
      </c>
    </row>
    <row r="77" spans="1:6" s="14" customFormat="1" ht="78.75">
      <c r="A77" s="15" t="s">
        <v>52</v>
      </c>
      <c r="B77" s="13" t="s">
        <v>50</v>
      </c>
      <c r="C77" s="13" t="s">
        <v>10</v>
      </c>
      <c r="D77" s="20">
        <f>52.5+120</f>
        <v>172.5</v>
      </c>
      <c r="E77" s="20">
        <v>0</v>
      </c>
      <c r="F77" s="20">
        <f t="shared" si="2"/>
        <v>172.5</v>
      </c>
    </row>
    <row r="78" spans="1:6" s="49" customFormat="1" ht="63">
      <c r="A78" s="46" t="s">
        <v>53</v>
      </c>
      <c r="B78" s="47" t="s">
        <v>50</v>
      </c>
      <c r="C78" s="47" t="s">
        <v>54</v>
      </c>
      <c r="D78" s="48">
        <v>0</v>
      </c>
      <c r="E78" s="48">
        <v>0</v>
      </c>
      <c r="F78" s="48">
        <f t="shared" si="2"/>
        <v>0</v>
      </c>
    </row>
    <row r="79" spans="1:6" s="45" customFormat="1" ht="63">
      <c r="A79" s="42" t="s">
        <v>55</v>
      </c>
      <c r="B79" s="43" t="s">
        <v>50</v>
      </c>
      <c r="C79" s="43" t="s">
        <v>56</v>
      </c>
      <c r="D79" s="44">
        <v>6</v>
      </c>
      <c r="E79" s="44">
        <v>0</v>
      </c>
      <c r="F79" s="44">
        <f t="shared" si="2"/>
        <v>6</v>
      </c>
    </row>
    <row r="80" spans="1:6" s="11" customFormat="1" ht="31.5">
      <c r="A80" s="9" t="s">
        <v>57</v>
      </c>
      <c r="B80" s="10" t="s">
        <v>58</v>
      </c>
      <c r="C80" s="10"/>
      <c r="D80" s="19">
        <f>D81</f>
        <v>1</v>
      </c>
      <c r="E80" s="19">
        <f>E81</f>
        <v>0</v>
      </c>
      <c r="F80" s="19">
        <f t="shared" si="2"/>
        <v>1</v>
      </c>
    </row>
    <row r="81" spans="1:6" s="14" customFormat="1" ht="31.5">
      <c r="A81" s="12" t="s">
        <v>59</v>
      </c>
      <c r="B81" s="13" t="s">
        <v>58</v>
      </c>
      <c r="C81" s="13" t="s">
        <v>56</v>
      </c>
      <c r="D81" s="20">
        <v>1</v>
      </c>
      <c r="E81" s="20">
        <v>0</v>
      </c>
      <c r="F81" s="20">
        <f t="shared" si="2"/>
        <v>1</v>
      </c>
    </row>
    <row r="82" spans="1:6" s="11" customFormat="1" ht="15.75">
      <c r="A82" s="9" t="s">
        <v>60</v>
      </c>
      <c r="B82" s="10" t="s">
        <v>61</v>
      </c>
      <c r="C82" s="10"/>
      <c r="D82" s="19">
        <f>D84+D85+D83</f>
        <v>286.13499999999999</v>
      </c>
      <c r="E82" s="19">
        <f>E84+E85</f>
        <v>0</v>
      </c>
      <c r="F82" s="19">
        <f t="shared" si="2"/>
        <v>286.13499999999999</v>
      </c>
    </row>
    <row r="83" spans="1:6" s="14" customFormat="1" ht="31.5">
      <c r="A83" s="12" t="s">
        <v>62</v>
      </c>
      <c r="B83" s="13" t="s">
        <v>61</v>
      </c>
      <c r="C83" s="13" t="s">
        <v>10</v>
      </c>
      <c r="D83" s="20">
        <v>2</v>
      </c>
      <c r="E83" s="20"/>
      <c r="F83" s="20">
        <f t="shared" si="2"/>
        <v>2</v>
      </c>
    </row>
    <row r="84" spans="1:6" s="14" customFormat="1" ht="31.5">
      <c r="A84" s="12" t="s">
        <v>63</v>
      </c>
      <c r="B84" s="13" t="s">
        <v>61</v>
      </c>
      <c r="C84" s="13" t="s">
        <v>64</v>
      </c>
      <c r="D84" s="20">
        <v>280.13499999999999</v>
      </c>
      <c r="E84" s="20">
        <v>0</v>
      </c>
      <c r="F84" s="20">
        <f t="shared" si="2"/>
        <v>280.13499999999999</v>
      </c>
    </row>
    <row r="85" spans="1:6" s="14" customFormat="1" ht="15.75">
      <c r="A85" s="12" t="s">
        <v>65</v>
      </c>
      <c r="B85" s="13" t="s">
        <v>61</v>
      </c>
      <c r="C85" s="13" t="s">
        <v>56</v>
      </c>
      <c r="D85" s="20">
        <v>4</v>
      </c>
      <c r="E85" s="20">
        <v>0</v>
      </c>
      <c r="F85" s="20">
        <f>E85+D85</f>
        <v>4</v>
      </c>
    </row>
    <row r="86" spans="1:6" ht="15"/>
  </sheetData>
  <mergeCells count="7">
    <mergeCell ref="C15:C16"/>
    <mergeCell ref="B15:B16"/>
    <mergeCell ref="A11:F12"/>
    <mergeCell ref="A15:A16"/>
    <mergeCell ref="F15:F16"/>
    <mergeCell ref="D15:D16"/>
    <mergeCell ref="E15:E16"/>
  </mergeCells>
  <pageMargins left="0.70866141732283472" right="0.70866141732283472" top="0.74803149606299213" bottom="0.74803149606299213" header="0.31496062992125984" footer="0.31496062992125984"/>
  <pageSetup paperSize="9" scale="66" fitToHeight="2" orientation="portrait" r:id="rId1"/>
  <rowBreaks count="1" manualBreakCount="1">
    <brk id="49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rep:2.39.2.231</dc:description>
  <cp:lastModifiedBy>Пользователь</cp:lastModifiedBy>
  <cp:lastPrinted>2019-03-12T08:59:20Z</cp:lastPrinted>
  <dcterms:created xsi:type="dcterms:W3CDTF">2016-11-14T14:05:49Z</dcterms:created>
  <dcterms:modified xsi:type="dcterms:W3CDTF">2019-03-12T08:59:35Z</dcterms:modified>
</cp:coreProperties>
</file>